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D elektrika\SPREMEMBE\"/>
    </mc:Choice>
  </mc:AlternateContent>
  <bookViews>
    <workbookView xWindow="0" yWindow="0" windowWidth="25440" windowHeight="12330"/>
  </bookViews>
  <sheets>
    <sheet name="SPECIFIKACIJA PREDRAČUNA OBR-2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2" i="1"/>
  <c r="E34" i="1"/>
  <c r="E32" i="1"/>
  <c r="E26" i="1"/>
  <c r="E24" i="1"/>
  <c r="E18" i="1"/>
  <c r="E16" i="1"/>
  <c r="D56" i="1" l="1"/>
  <c r="E52" i="1" l="1"/>
  <c r="E50" i="1"/>
  <c r="E51" i="1"/>
  <c r="E55" i="1"/>
  <c r="E47" i="1"/>
  <c r="E53" i="1"/>
  <c r="E49" i="1"/>
  <c r="E54" i="1"/>
  <c r="E57" i="1" l="1"/>
  <c r="E56" i="1"/>
  <c r="E58" i="1" s="1"/>
</calcChain>
</file>

<file path=xl/sharedStrings.xml><?xml version="1.0" encoding="utf-8"?>
<sst xmlns="http://schemas.openxmlformats.org/spreadsheetml/2006/main" count="83" uniqueCount="40">
  <si>
    <t>PONUDNIK:</t>
  </si>
  <si>
    <t>obrazec št. 2a</t>
  </si>
  <si>
    <t xml:space="preserve">ID za DDV: </t>
  </si>
  <si>
    <t>NAROČNIK:</t>
  </si>
  <si>
    <t>DOM  DANICE VOGRINEC</t>
  </si>
  <si>
    <t>MARIBOR, Čufarjeva cesta 9</t>
  </si>
  <si>
    <t>2000  Maribor</t>
  </si>
  <si>
    <t>Podračun pri UJP: 01100-6030267030</t>
  </si>
  <si>
    <t>Identifikacijska št. za DDV: SI53650719</t>
  </si>
  <si>
    <t xml:space="preserve">Naziv: </t>
  </si>
  <si>
    <t xml:space="preserve">Naslov: </t>
  </si>
  <si>
    <t xml:space="preserve">Transkacijski račun: </t>
  </si>
  <si>
    <t>Tarifa</t>
  </si>
  <si>
    <t>Ocenjena količina v kWh</t>
  </si>
  <si>
    <t>Cena brez DDV za kWh</t>
  </si>
  <si>
    <t>Skupaj cena  (brez DDV)</t>
  </si>
  <si>
    <t>Večja tarifa (VT)</t>
  </si>
  <si>
    <t>Manjša tarifa (MT)</t>
  </si>
  <si>
    <t>5 = 3 x 4</t>
  </si>
  <si>
    <t>kWh</t>
  </si>
  <si>
    <t>Datum, kraj:</t>
  </si>
  <si>
    <t>___________________________</t>
  </si>
  <si>
    <t>Žig in podpis ponudnika:</t>
  </si>
  <si>
    <t>_____________________________</t>
  </si>
  <si>
    <t>EM</t>
  </si>
  <si>
    <t>PONUDBENI PREDRAČUN ŠTEVILKA:</t>
  </si>
  <si>
    <t>ZA DOBAVO ELEKTRIČNE ENERGIJE Z DELEŽEM ELEKTRIČNE ENERGIJE IZ OVE 2019-2022</t>
  </si>
  <si>
    <t>Ponujena cena električne energije od 1.1.2020 do 31.12.2020</t>
  </si>
  <si>
    <t>Ponujena cena električne energije od 1.1.2021 do 31.12.2021</t>
  </si>
  <si>
    <t>Ponujena cena električne energije od 1.1.2022 do 1.5.2022</t>
  </si>
  <si>
    <t>SKUPAJ ponujena cena električne energije od 1.5.2019 (oziroma z dnem, ko se za merilna mesta izvede zamenjava bilančne skupine) do 1.5.2022</t>
  </si>
  <si>
    <t>Obdobje</t>
  </si>
  <si>
    <t>Ponujena cena električne energije od 1.5.2019 (oziroma z dnem, ko se za merilna mesta izvede zamenjava bilančne skupine) do 31.12.2019</t>
  </si>
  <si>
    <t>Skupaj cena električne energije od 1.5.2019 (oziroma z dnem, ko se za merilna mesta izvede zamenjava bilančne skupine) do 31.12.2019</t>
  </si>
  <si>
    <t>Skupaj cena električne energije od 1.1.2020 do 31.12.2020</t>
  </si>
  <si>
    <t>Skupaj cena električne energije od 1.1.2021 do 31.12.2021</t>
  </si>
  <si>
    <t>Skupaj cena električne energije od 1.1.2022 do 1.5.2022</t>
  </si>
  <si>
    <t>Skupaj cena (brez DDV)</t>
  </si>
  <si>
    <t xml:space="preserve">Skupaj cena električne energije od 1.5.2019 (oziroma z dnem, ko se za merilna mesta izvede zamenjava bilančne skupine) do 1.5.2022 </t>
  </si>
  <si>
    <t>SKUPNA VIŠINA PONUDBENE VREDNOSTI ZA OBDOBJE ŠESTINTRIDESET (36)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</si>
</sst>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164" formatCode="_-* #,##0.0000\ _€_-;\-* #,##0.0000\ _€_-;_-* &quot;-&quot;????\ _€_-;_-@_-"/>
    <numFmt numFmtId="165" formatCode="#,##0_ ;\-#,##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D7E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shrinkToFit="1"/>
    </xf>
    <xf numFmtId="0" fontId="3" fillId="3" borderId="2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 shrinkToFit="1"/>
    </xf>
    <xf numFmtId="0" fontId="3" fillId="2" borderId="1" xfId="0" applyFont="1" applyFill="1" applyBorder="1" applyAlignment="1" applyProtection="1">
      <alignment vertical="center" wrapText="1" shrinkToFit="1"/>
    </xf>
    <xf numFmtId="0" fontId="2" fillId="4" borderId="1" xfId="0" applyFont="1" applyFill="1" applyBorder="1" applyAlignment="1" applyProtection="1">
      <protection locked="0"/>
    </xf>
    <xf numFmtId="0" fontId="7" fillId="0" borderId="0" xfId="0" applyFont="1" applyAlignment="1" applyProtection="1"/>
    <xf numFmtId="0" fontId="8" fillId="0" borderId="0" xfId="0" applyFont="1" applyProtection="1">
      <protection locked="0"/>
    </xf>
    <xf numFmtId="0" fontId="0" fillId="0" borderId="0" xfId="0" applyProtection="1"/>
    <xf numFmtId="0" fontId="0" fillId="0" borderId="0" xfId="0" applyBorder="1" applyProtection="1"/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3" fontId="5" fillId="0" borderId="6" xfId="0" applyNumberFormat="1" applyFont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vertical="center" wrapText="1"/>
    </xf>
    <xf numFmtId="0" fontId="6" fillId="0" borderId="0" xfId="0" applyFont="1" applyProtection="1"/>
    <xf numFmtId="0" fontId="8" fillId="0" borderId="0" xfId="0" applyFont="1" applyProtection="1"/>
    <xf numFmtId="164" fontId="5" fillId="0" borderId="6" xfId="0" applyNumberFormat="1" applyFont="1" applyBorder="1" applyAlignment="1" applyProtection="1">
      <alignment vertical="center" wrapText="1"/>
      <protection locked="0"/>
    </xf>
    <xf numFmtId="44" fontId="3" fillId="7" borderId="8" xfId="1" applyFont="1" applyFill="1" applyBorder="1" applyProtection="1"/>
    <xf numFmtId="44" fontId="2" fillId="7" borderId="9" xfId="1" applyFont="1" applyFill="1" applyBorder="1" applyProtection="1"/>
    <xf numFmtId="0" fontId="2" fillId="7" borderId="10" xfId="0" applyFont="1" applyFill="1" applyBorder="1" applyAlignment="1" applyProtection="1">
      <alignment horizontal="center"/>
    </xf>
    <xf numFmtId="44" fontId="3" fillId="7" borderId="11" xfId="1" applyFont="1" applyFill="1" applyBorder="1" applyProtection="1"/>
    <xf numFmtId="44" fontId="2" fillId="7" borderId="0" xfId="1" applyFont="1" applyFill="1" applyBorder="1" applyProtection="1"/>
    <xf numFmtId="0" fontId="2" fillId="7" borderId="12" xfId="0" applyFont="1" applyFill="1" applyBorder="1" applyAlignment="1" applyProtection="1">
      <alignment horizontal="center"/>
    </xf>
    <xf numFmtId="44" fontId="2" fillId="7" borderId="11" xfId="1" applyFont="1" applyFill="1" applyBorder="1" applyProtection="1"/>
    <xf numFmtId="44" fontId="2" fillId="7" borderId="13" xfId="1" applyFont="1" applyFill="1" applyBorder="1" applyProtection="1"/>
    <xf numFmtId="44" fontId="2" fillId="7" borderId="14" xfId="1" applyFont="1" applyFill="1" applyBorder="1" applyProtection="1"/>
    <xf numFmtId="0" fontId="2" fillId="7" borderId="15" xfId="2" applyNumberFormat="1" applyFont="1" applyFill="1" applyBorder="1" applyProtection="1"/>
    <xf numFmtId="0" fontId="9" fillId="0" borderId="0" xfId="0" applyFont="1" applyProtection="1"/>
    <xf numFmtId="0" fontId="9" fillId="8" borderId="2" xfId="0" applyFont="1" applyFill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 wrapText="1"/>
    </xf>
    <xf numFmtId="3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vertical="center" wrapText="1"/>
    </xf>
    <xf numFmtId="164" fontId="10" fillId="6" borderId="23" xfId="0" applyNumberFormat="1" applyFont="1" applyFill="1" applyBorder="1" applyAlignment="1" applyProtection="1">
      <alignment vertical="center" wrapText="1"/>
    </xf>
    <xf numFmtId="0" fontId="5" fillId="0" borderId="30" xfId="0" applyFont="1" applyBorder="1" applyAlignment="1" applyProtection="1">
      <alignment horizontal="center" vertical="center" wrapText="1"/>
    </xf>
    <xf numFmtId="3" fontId="5" fillId="0" borderId="30" xfId="0" applyNumberFormat="1" applyFont="1" applyBorder="1" applyAlignment="1" applyProtection="1">
      <alignment horizontal="center" vertical="center" wrapText="1"/>
    </xf>
    <xf numFmtId="3" fontId="5" fillId="0" borderId="24" xfId="0" applyNumberFormat="1" applyFont="1" applyBorder="1" applyAlignment="1" applyProtection="1">
      <alignment horizontal="center" vertical="center" wrapText="1"/>
    </xf>
    <xf numFmtId="164" fontId="5" fillId="0" borderId="32" xfId="0" applyNumberFormat="1" applyFont="1" applyBorder="1" applyAlignment="1" applyProtection="1">
      <alignment vertical="center" wrapText="1"/>
    </xf>
    <xf numFmtId="164" fontId="5" fillId="0" borderId="26" xfId="0" applyNumberFormat="1" applyFont="1" applyBorder="1" applyAlignment="1" applyProtection="1">
      <alignment vertical="center" wrapText="1"/>
    </xf>
    <xf numFmtId="3" fontId="10" fillId="8" borderId="0" xfId="0" applyNumberFormat="1" applyFont="1" applyFill="1" applyBorder="1" applyAlignment="1" applyProtection="1">
      <alignment horizontal="center" vertical="center" wrapText="1"/>
    </xf>
    <xf numFmtId="164" fontId="10" fillId="8" borderId="0" xfId="0" applyNumberFormat="1" applyFont="1" applyFill="1" applyBorder="1" applyAlignment="1" applyProtection="1">
      <alignment vertical="center" wrapText="1"/>
    </xf>
    <xf numFmtId="3" fontId="5" fillId="0" borderId="33" xfId="0" applyNumberFormat="1" applyFont="1" applyBorder="1" applyAlignment="1" applyProtection="1">
      <alignment horizontal="center" vertical="center" wrapText="1"/>
    </xf>
    <xf numFmtId="164" fontId="5" fillId="0" borderId="35" xfId="0" applyNumberFormat="1" applyFont="1" applyBorder="1" applyAlignment="1" applyProtection="1">
      <alignment vertical="center" wrapText="1"/>
    </xf>
    <xf numFmtId="3" fontId="10" fillId="8" borderId="24" xfId="0" applyNumberFormat="1" applyFont="1" applyFill="1" applyBorder="1" applyAlignment="1" applyProtection="1">
      <alignment horizontal="center" vertical="center" wrapText="1"/>
    </xf>
    <xf numFmtId="164" fontId="10" fillId="8" borderId="36" xfId="0" applyNumberFormat="1" applyFont="1" applyFill="1" applyBorder="1" applyAlignment="1" applyProtection="1">
      <alignment vertical="center" wrapText="1"/>
    </xf>
    <xf numFmtId="164" fontId="10" fillId="8" borderId="37" xfId="0" applyNumberFormat="1" applyFont="1" applyFill="1" applyBorder="1" applyAlignment="1" applyProtection="1">
      <alignment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41" fontId="5" fillId="0" borderId="31" xfId="0" applyNumberFormat="1" applyFont="1" applyBorder="1" applyAlignment="1" applyProtection="1">
      <alignment horizontal="right" vertical="center" wrapText="1"/>
    </xf>
    <xf numFmtId="41" fontId="5" fillId="0" borderId="25" xfId="0" applyNumberFormat="1" applyFont="1" applyBorder="1" applyAlignment="1" applyProtection="1">
      <alignment horizontal="right" vertical="center" wrapText="1"/>
    </xf>
    <xf numFmtId="41" fontId="5" fillId="0" borderId="34" xfId="0" applyNumberFormat="1" applyFont="1" applyBorder="1" applyAlignment="1" applyProtection="1">
      <alignment horizontal="right" vertical="center" wrapText="1"/>
    </xf>
    <xf numFmtId="41" fontId="10" fillId="8" borderId="25" xfId="0" applyNumberFormat="1" applyFont="1" applyFill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vertical="center" wrapText="1"/>
    </xf>
    <xf numFmtId="164" fontId="10" fillId="8" borderId="0" xfId="0" applyNumberFormat="1" applyFont="1" applyFill="1" applyBorder="1" applyAlignment="1" applyProtection="1">
      <alignment horizontal="center" vertical="center" wrapText="1"/>
    </xf>
    <xf numFmtId="3" fontId="10" fillId="8" borderId="33" xfId="0" applyNumberFormat="1" applyFont="1" applyFill="1" applyBorder="1" applyAlignment="1" applyProtection="1">
      <alignment horizontal="center" vertical="center" wrapText="1"/>
    </xf>
    <xf numFmtId="165" fontId="10" fillId="8" borderId="34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justify" wrapText="1"/>
    </xf>
    <xf numFmtId="0" fontId="7" fillId="0" borderId="0" xfId="0" applyFont="1" applyAlignment="1" applyProtection="1">
      <alignment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3" fontId="5" fillId="0" borderId="7" xfId="0" applyNumberFormat="1" applyFont="1" applyBorder="1" applyAlignment="1" applyProtection="1">
      <alignment horizontal="center" vertical="center" wrapText="1"/>
    </xf>
    <xf numFmtId="3" fontId="5" fillId="0" borderId="5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vertical="center" wrapText="1"/>
      <protection locked="0"/>
    </xf>
    <xf numFmtId="164" fontId="5" fillId="0" borderId="5" xfId="0" applyNumberFormat="1" applyFont="1" applyBorder="1" applyAlignment="1" applyProtection="1">
      <alignment vertical="center" wrapText="1"/>
      <protection locked="0"/>
    </xf>
    <xf numFmtId="164" fontId="5" fillId="0" borderId="7" xfId="0" applyNumberFormat="1" applyFont="1" applyBorder="1" applyAlignment="1" applyProtection="1">
      <alignment vertical="center" wrapText="1"/>
    </xf>
    <xf numFmtId="164" fontId="5" fillId="0" borderId="5" xfId="0" applyNumberFormat="1" applyFont="1" applyBorder="1" applyAlignment="1" applyProtection="1">
      <alignment vertical="center" wrapText="1"/>
    </xf>
    <xf numFmtId="0" fontId="0" fillId="0" borderId="5" xfId="0" applyBorder="1" applyAlignment="1" applyProtection="1">
      <alignment horizontal="center" vertical="center" wrapText="1"/>
    </xf>
    <xf numFmtId="0" fontId="9" fillId="3" borderId="16" xfId="0" applyFont="1" applyFill="1" applyBorder="1" applyAlignment="1" applyProtection="1">
      <alignment horizontal="center"/>
    </xf>
    <xf numFmtId="0" fontId="9" fillId="3" borderId="17" xfId="0" applyFont="1" applyFill="1" applyBorder="1" applyAlignment="1" applyProtection="1">
      <alignment horizontal="center"/>
    </xf>
    <xf numFmtId="0" fontId="9" fillId="3" borderId="4" xfId="0" applyFont="1" applyFill="1" applyBorder="1" applyAlignment="1" applyProtection="1">
      <alignment horizontal="center"/>
    </xf>
    <xf numFmtId="0" fontId="9" fillId="3" borderId="16" xfId="0" applyFont="1" applyFill="1" applyBorder="1" applyAlignment="1" applyProtection="1">
      <alignment horizontal="center" vertical="center"/>
    </xf>
    <xf numFmtId="0" fontId="9" fillId="3" borderId="17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41" fontId="5" fillId="0" borderId="25" xfId="0" applyNumberFormat="1" applyFont="1" applyBorder="1" applyAlignment="1" applyProtection="1">
      <alignment horizontal="right" vertical="center" wrapText="1"/>
    </xf>
    <xf numFmtId="41" fontId="5" fillId="0" borderId="28" xfId="0" applyNumberFormat="1" applyFont="1" applyBorder="1" applyAlignment="1" applyProtection="1">
      <alignment horizontal="right" vertical="center" wrapText="1"/>
    </xf>
    <xf numFmtId="0" fontId="10" fillId="6" borderId="38" xfId="0" applyFont="1" applyFill="1" applyBorder="1" applyAlignment="1"/>
    <xf numFmtId="0" fontId="0" fillId="6" borderId="39" xfId="0" applyFont="1" applyFill="1" applyBorder="1" applyAlignment="1"/>
    <xf numFmtId="0" fontId="0" fillId="6" borderId="40" xfId="0" applyFont="1" applyFill="1" applyBorder="1" applyAlignment="1"/>
    <xf numFmtId="0" fontId="10" fillId="0" borderId="18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 wrapText="1"/>
    </xf>
    <xf numFmtId="0" fontId="11" fillId="0" borderId="21" xfId="0" applyFont="1" applyBorder="1" applyAlignment="1" applyProtection="1">
      <alignment horizontal="left" vertical="center" wrapText="1"/>
    </xf>
    <xf numFmtId="0" fontId="11" fillId="0" borderId="22" xfId="0" applyFont="1" applyBorder="1" applyAlignment="1" applyProtection="1">
      <alignment horizontal="left" vertical="center" wrapText="1"/>
    </xf>
    <xf numFmtId="164" fontId="5" fillId="0" borderId="26" xfId="0" applyNumberFormat="1" applyFont="1" applyBorder="1" applyAlignment="1" applyProtection="1">
      <alignment vertical="center" wrapText="1"/>
    </xf>
    <xf numFmtId="164" fontId="5" fillId="0" borderId="29" xfId="0" applyNumberFormat="1" applyFont="1" applyBorder="1" applyAlignment="1" applyProtection="1">
      <alignment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0" fillId="0" borderId="19" xfId="0" applyBorder="1" applyAlignment="1" applyProtection="1">
      <alignment horizontal="left" vertical="center" wrapText="1"/>
    </xf>
    <xf numFmtId="0" fontId="5" fillId="0" borderId="21" xfId="0" applyFont="1" applyBorder="1" applyAlignment="1" applyProtection="1">
      <alignment horizontal="left" vertical="center" wrapText="1"/>
    </xf>
    <xf numFmtId="0" fontId="0" fillId="0" borderId="22" xfId="0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21" xfId="0" applyBorder="1" applyAlignment="1" applyProtection="1">
      <alignment horizontal="lef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J17" sqref="J17"/>
    </sheetView>
  </sheetViews>
  <sheetFormatPr defaultRowHeight="15" x14ac:dyDescent="0.25"/>
  <cols>
    <col min="1" max="1" width="33.140625" customWidth="1"/>
    <col min="2" max="2" width="25" customWidth="1"/>
    <col min="3" max="3" width="23.85546875" customWidth="1"/>
    <col min="4" max="4" width="26.28515625" customWidth="1"/>
    <col min="5" max="5" width="24.5703125" customWidth="1"/>
  </cols>
  <sheetData>
    <row r="1" spans="1:8" ht="15.75" thickBot="1" x14ac:dyDescent="0.3">
      <c r="A1" s="9"/>
      <c r="B1" s="9"/>
      <c r="C1" s="9"/>
      <c r="D1" s="9"/>
      <c r="E1" s="9"/>
      <c r="F1" s="9"/>
      <c r="G1" s="9"/>
      <c r="H1" s="9"/>
    </row>
    <row r="2" spans="1:8" ht="16.5" thickBot="1" x14ac:dyDescent="0.3">
      <c r="A2" s="3" t="s">
        <v>1</v>
      </c>
      <c r="B2" s="9"/>
      <c r="C2" s="9"/>
      <c r="D2" s="9"/>
      <c r="E2" s="9"/>
      <c r="F2" s="9"/>
      <c r="G2" s="9"/>
      <c r="H2" s="9"/>
    </row>
    <row r="3" spans="1:8" ht="15.75" thickBot="1" x14ac:dyDescent="0.3">
      <c r="A3" s="9"/>
      <c r="B3" s="9"/>
      <c r="C3" s="9"/>
      <c r="D3" s="9"/>
      <c r="E3" s="9"/>
      <c r="F3" s="9"/>
      <c r="G3" s="9"/>
      <c r="H3" s="9"/>
    </row>
    <row r="4" spans="1:8" ht="15.75" x14ac:dyDescent="0.25">
      <c r="A4" s="1"/>
      <c r="B4" s="2" t="s">
        <v>0</v>
      </c>
      <c r="C4" s="9"/>
      <c r="D4" s="9"/>
      <c r="E4" s="21" t="s">
        <v>3</v>
      </c>
      <c r="F4" s="22"/>
      <c r="G4" s="23"/>
      <c r="H4" s="9"/>
    </row>
    <row r="5" spans="1:8" ht="15.75" x14ac:dyDescent="0.25">
      <c r="A5" s="5" t="s">
        <v>9</v>
      </c>
      <c r="B5" s="6"/>
      <c r="C5" s="9"/>
      <c r="D5" s="9"/>
      <c r="E5" s="24" t="s">
        <v>4</v>
      </c>
      <c r="F5" s="25"/>
      <c r="G5" s="26"/>
      <c r="H5" s="10"/>
    </row>
    <row r="6" spans="1:8" ht="15.75" x14ac:dyDescent="0.25">
      <c r="A6" s="5" t="s">
        <v>10</v>
      </c>
      <c r="B6" s="6"/>
      <c r="C6" s="9"/>
      <c r="D6" s="9"/>
      <c r="E6" s="27" t="s">
        <v>5</v>
      </c>
      <c r="F6" s="25"/>
      <c r="G6" s="26"/>
      <c r="H6" s="9"/>
    </row>
    <row r="7" spans="1:8" ht="15.75" x14ac:dyDescent="0.25">
      <c r="A7" s="5" t="s">
        <v>2</v>
      </c>
      <c r="B7" s="6"/>
      <c r="C7" s="9"/>
      <c r="D7" s="9"/>
      <c r="E7" s="27" t="s">
        <v>6</v>
      </c>
      <c r="F7" s="25"/>
      <c r="G7" s="26"/>
      <c r="H7" s="9"/>
    </row>
    <row r="8" spans="1:8" ht="16.5" customHeight="1" x14ac:dyDescent="0.25">
      <c r="A8" s="5" t="s">
        <v>11</v>
      </c>
      <c r="B8" s="6"/>
      <c r="C8" s="9"/>
      <c r="D8" s="9"/>
      <c r="E8" s="27" t="s">
        <v>7</v>
      </c>
      <c r="F8" s="25"/>
      <c r="G8" s="26"/>
      <c r="H8" s="9"/>
    </row>
    <row r="9" spans="1:8" ht="16.5" thickBot="1" x14ac:dyDescent="0.3">
      <c r="A9" s="4"/>
      <c r="B9" s="4"/>
      <c r="C9" s="4"/>
      <c r="D9" s="4"/>
      <c r="E9" s="28" t="s">
        <v>8</v>
      </c>
      <c r="F9" s="29"/>
      <c r="G9" s="30"/>
      <c r="H9" s="9"/>
    </row>
    <row r="10" spans="1:8" ht="16.5" thickBot="1" x14ac:dyDescent="0.3">
      <c r="A10" s="4"/>
      <c r="B10" s="4"/>
      <c r="C10" s="4"/>
      <c r="D10" s="4"/>
      <c r="E10" s="9"/>
      <c r="F10" s="9"/>
      <c r="G10" s="9"/>
      <c r="H10" s="9"/>
    </row>
    <row r="11" spans="1:8" ht="15.75" thickBot="1" x14ac:dyDescent="0.3">
      <c r="A11" s="31" t="s">
        <v>25</v>
      </c>
      <c r="B11" s="32"/>
      <c r="C11" s="31" t="s">
        <v>26</v>
      </c>
      <c r="D11" s="31"/>
      <c r="E11" s="31"/>
      <c r="F11" s="9"/>
      <c r="G11" s="9"/>
      <c r="H11" s="9"/>
    </row>
    <row r="12" spans="1:8" ht="15.75" thickBot="1" x14ac:dyDescent="0.3">
      <c r="A12" s="31"/>
      <c r="B12" s="31"/>
      <c r="C12" s="31"/>
      <c r="D12" s="31"/>
      <c r="E12" s="31"/>
      <c r="F12" s="9"/>
      <c r="G12" s="9"/>
      <c r="H12" s="9"/>
    </row>
    <row r="13" spans="1:8" ht="15.75" thickBot="1" x14ac:dyDescent="0.3">
      <c r="A13" s="71" t="s">
        <v>32</v>
      </c>
      <c r="B13" s="72"/>
      <c r="C13" s="72"/>
      <c r="D13" s="72"/>
      <c r="E13" s="73"/>
      <c r="F13" s="9"/>
      <c r="G13" s="9"/>
      <c r="H13" s="9"/>
    </row>
    <row r="14" spans="1:8" ht="29.25" thickBot="1" x14ac:dyDescent="0.3">
      <c r="A14" s="11" t="s">
        <v>12</v>
      </c>
      <c r="B14" s="12" t="s">
        <v>24</v>
      </c>
      <c r="C14" s="12" t="s">
        <v>13</v>
      </c>
      <c r="D14" s="12" t="s">
        <v>14</v>
      </c>
      <c r="E14" s="12" t="s">
        <v>15</v>
      </c>
      <c r="F14" s="9"/>
      <c r="G14" s="9"/>
      <c r="H14" s="9"/>
    </row>
    <row r="15" spans="1:8" ht="15.75" thickBot="1" x14ac:dyDescent="0.3">
      <c r="A15" s="13">
        <v>1</v>
      </c>
      <c r="B15" s="14">
        <v>2</v>
      </c>
      <c r="C15" s="14">
        <v>3</v>
      </c>
      <c r="D15" s="14">
        <v>4</v>
      </c>
      <c r="E15" s="14" t="s">
        <v>18</v>
      </c>
      <c r="F15" s="9"/>
      <c r="G15" s="9"/>
      <c r="H15" s="9"/>
    </row>
    <row r="16" spans="1:8" x14ac:dyDescent="0.25">
      <c r="A16" s="62" t="s">
        <v>16</v>
      </c>
      <c r="B16" s="62" t="s">
        <v>19</v>
      </c>
      <c r="C16" s="64">
        <v>746832</v>
      </c>
      <c r="D16" s="66">
        <v>0</v>
      </c>
      <c r="E16" s="68">
        <f>C16*D16</f>
        <v>0</v>
      </c>
      <c r="F16" s="9"/>
      <c r="G16" s="9"/>
      <c r="H16" s="9"/>
    </row>
    <row r="17" spans="1:8" ht="15.75" thickBot="1" x14ac:dyDescent="0.3">
      <c r="A17" s="63"/>
      <c r="B17" s="70"/>
      <c r="C17" s="65"/>
      <c r="D17" s="67"/>
      <c r="E17" s="69"/>
      <c r="F17" s="9"/>
      <c r="G17" s="9"/>
      <c r="H17" s="9"/>
    </row>
    <row r="18" spans="1:8" ht="15.75" thickBot="1" x14ac:dyDescent="0.3">
      <c r="A18" s="50" t="s">
        <v>17</v>
      </c>
      <c r="B18" s="15" t="s">
        <v>19</v>
      </c>
      <c r="C18" s="16">
        <v>535811.33333333302</v>
      </c>
      <c r="D18" s="20">
        <v>0</v>
      </c>
      <c r="E18" s="17">
        <f>C18*D18</f>
        <v>0</v>
      </c>
      <c r="F18" s="9"/>
      <c r="G18" s="9"/>
      <c r="H18" s="9"/>
    </row>
    <row r="19" spans="1:8" x14ac:dyDescent="0.25">
      <c r="A19" s="33"/>
      <c r="B19" s="33"/>
      <c r="C19" s="34"/>
      <c r="D19" s="35"/>
      <c r="E19" s="35"/>
      <c r="F19" s="9"/>
      <c r="G19" s="9"/>
      <c r="H19" s="9"/>
    </row>
    <row r="20" spans="1:8" ht="15.75" thickBot="1" x14ac:dyDescent="0.3">
      <c r="A20" s="9"/>
      <c r="B20" s="9"/>
      <c r="C20" s="9"/>
      <c r="D20" s="9"/>
      <c r="E20" s="9"/>
      <c r="F20" s="9"/>
      <c r="G20" s="9"/>
      <c r="H20" s="9"/>
    </row>
    <row r="21" spans="1:8" ht="15.75" thickBot="1" x14ac:dyDescent="0.3">
      <c r="A21" s="71" t="s">
        <v>27</v>
      </c>
      <c r="B21" s="72"/>
      <c r="C21" s="72"/>
      <c r="D21" s="72"/>
      <c r="E21" s="73"/>
      <c r="F21" s="9"/>
      <c r="G21" s="9"/>
      <c r="H21" s="9"/>
    </row>
    <row r="22" spans="1:8" ht="29.25" thickBot="1" x14ac:dyDescent="0.3">
      <c r="A22" s="11" t="s">
        <v>12</v>
      </c>
      <c r="B22" s="12" t="s">
        <v>24</v>
      </c>
      <c r="C22" s="12" t="s">
        <v>13</v>
      </c>
      <c r="D22" s="12" t="s">
        <v>14</v>
      </c>
      <c r="E22" s="12" t="s">
        <v>15</v>
      </c>
      <c r="F22" s="9"/>
      <c r="G22" s="9"/>
      <c r="H22" s="9"/>
    </row>
    <row r="23" spans="1:8" ht="15.75" thickBot="1" x14ac:dyDescent="0.3">
      <c r="A23" s="13">
        <v>1</v>
      </c>
      <c r="B23" s="14">
        <v>2</v>
      </c>
      <c r="C23" s="14">
        <v>3</v>
      </c>
      <c r="D23" s="14">
        <v>4</v>
      </c>
      <c r="E23" s="14" t="s">
        <v>18</v>
      </c>
      <c r="F23" s="9"/>
      <c r="G23" s="9"/>
      <c r="H23" s="9"/>
    </row>
    <row r="24" spans="1:8" x14ac:dyDescent="0.25">
      <c r="A24" s="62" t="s">
        <v>16</v>
      </c>
      <c r="B24" s="62" t="s">
        <v>19</v>
      </c>
      <c r="C24" s="64">
        <v>1269614</v>
      </c>
      <c r="D24" s="66">
        <v>0</v>
      </c>
      <c r="E24" s="68">
        <f>C24*D24</f>
        <v>0</v>
      </c>
      <c r="F24" s="9"/>
      <c r="G24" s="9"/>
      <c r="H24" s="9"/>
    </row>
    <row r="25" spans="1:8" ht="15.75" thickBot="1" x14ac:dyDescent="0.3">
      <c r="A25" s="63"/>
      <c r="B25" s="70"/>
      <c r="C25" s="65"/>
      <c r="D25" s="67"/>
      <c r="E25" s="69"/>
      <c r="F25" s="9"/>
      <c r="G25" s="9"/>
      <c r="H25" s="9"/>
    </row>
    <row r="26" spans="1:8" ht="15.75" thickBot="1" x14ac:dyDescent="0.3">
      <c r="A26" s="50" t="s">
        <v>17</v>
      </c>
      <c r="B26" s="15" t="s">
        <v>19</v>
      </c>
      <c r="C26" s="16">
        <v>910879</v>
      </c>
      <c r="D26" s="20">
        <v>0</v>
      </c>
      <c r="E26" s="17">
        <f>C26*D26</f>
        <v>0</v>
      </c>
      <c r="F26" s="9"/>
      <c r="G26" s="9"/>
      <c r="H26" s="9"/>
    </row>
    <row r="27" spans="1:8" x14ac:dyDescent="0.25">
      <c r="A27" s="33"/>
      <c r="B27" s="33"/>
      <c r="C27" s="34"/>
      <c r="D27" s="35"/>
      <c r="E27" s="35"/>
      <c r="F27" s="9"/>
      <c r="G27" s="9"/>
      <c r="H27" s="9"/>
    </row>
    <row r="28" spans="1:8" ht="15.75" thickBot="1" x14ac:dyDescent="0.3">
      <c r="A28" s="9"/>
      <c r="B28" s="9"/>
      <c r="C28" s="9"/>
      <c r="D28" s="9"/>
      <c r="E28" s="9"/>
      <c r="F28" s="9"/>
      <c r="G28" s="9"/>
      <c r="H28" s="9"/>
    </row>
    <row r="29" spans="1:8" ht="15.75" thickBot="1" x14ac:dyDescent="0.3">
      <c r="A29" s="71" t="s">
        <v>28</v>
      </c>
      <c r="B29" s="72"/>
      <c r="C29" s="72"/>
      <c r="D29" s="72"/>
      <c r="E29" s="73"/>
      <c r="F29" s="9"/>
      <c r="G29" s="9"/>
      <c r="H29" s="9"/>
    </row>
    <row r="30" spans="1:8" ht="29.25" thickBot="1" x14ac:dyDescent="0.3">
      <c r="A30" s="11" t="s">
        <v>12</v>
      </c>
      <c r="B30" s="12" t="s">
        <v>24</v>
      </c>
      <c r="C30" s="12" t="s">
        <v>13</v>
      </c>
      <c r="D30" s="12" t="s">
        <v>14</v>
      </c>
      <c r="E30" s="12" t="s">
        <v>15</v>
      </c>
      <c r="F30" s="9"/>
      <c r="G30" s="9"/>
      <c r="H30" s="9"/>
    </row>
    <row r="31" spans="1:8" ht="15.75" thickBot="1" x14ac:dyDescent="0.3">
      <c r="A31" s="13">
        <v>1</v>
      </c>
      <c r="B31" s="14">
        <v>2</v>
      </c>
      <c r="C31" s="14">
        <v>3</v>
      </c>
      <c r="D31" s="14">
        <v>4</v>
      </c>
      <c r="E31" s="14" t="s">
        <v>18</v>
      </c>
      <c r="F31" s="9"/>
      <c r="G31" s="9"/>
      <c r="H31" s="9"/>
    </row>
    <row r="32" spans="1:8" x14ac:dyDescent="0.25">
      <c r="A32" s="62" t="s">
        <v>16</v>
      </c>
      <c r="B32" s="62" t="s">
        <v>19</v>
      </c>
      <c r="C32" s="64">
        <v>1344297.6</v>
      </c>
      <c r="D32" s="66">
        <v>0</v>
      </c>
      <c r="E32" s="68">
        <f>C32*D32</f>
        <v>0</v>
      </c>
      <c r="F32" s="9"/>
      <c r="G32" s="9"/>
      <c r="H32" s="9"/>
    </row>
    <row r="33" spans="1:8" ht="15.75" thickBot="1" x14ac:dyDescent="0.3">
      <c r="A33" s="63"/>
      <c r="B33" s="70"/>
      <c r="C33" s="65"/>
      <c r="D33" s="67"/>
      <c r="E33" s="69"/>
      <c r="F33" s="9"/>
      <c r="G33" s="9"/>
      <c r="H33" s="9"/>
    </row>
    <row r="34" spans="1:8" ht="15.75" thickBot="1" x14ac:dyDescent="0.3">
      <c r="A34" s="50" t="s">
        <v>17</v>
      </c>
      <c r="B34" s="15" t="s">
        <v>19</v>
      </c>
      <c r="C34" s="16">
        <v>964460.39999999991</v>
      </c>
      <c r="D34" s="20">
        <v>0</v>
      </c>
      <c r="E34" s="17">
        <f>C34*D34</f>
        <v>0</v>
      </c>
      <c r="F34" s="9"/>
      <c r="G34" s="9"/>
      <c r="H34" s="9"/>
    </row>
    <row r="35" spans="1:8" ht="13.5" customHeight="1" x14ac:dyDescent="0.25">
      <c r="A35" s="9"/>
      <c r="B35" s="9"/>
      <c r="C35" s="9"/>
      <c r="D35" s="9"/>
      <c r="E35" s="9"/>
      <c r="F35" s="9"/>
      <c r="G35" s="9"/>
      <c r="H35" s="9"/>
    </row>
    <row r="36" spans="1:8" ht="15.75" thickBot="1" x14ac:dyDescent="0.3">
      <c r="A36" s="9"/>
      <c r="B36" s="9"/>
      <c r="C36" s="9"/>
      <c r="D36" s="9"/>
      <c r="E36" s="9"/>
      <c r="F36" s="9"/>
      <c r="G36" s="9"/>
      <c r="H36" s="9"/>
    </row>
    <row r="37" spans="1:8" ht="15.75" thickBot="1" x14ac:dyDescent="0.3">
      <c r="A37" s="71" t="s">
        <v>29</v>
      </c>
      <c r="B37" s="72"/>
      <c r="C37" s="72"/>
      <c r="D37" s="72"/>
      <c r="E37" s="73"/>
      <c r="F37" s="9"/>
      <c r="G37" s="9"/>
      <c r="H37" s="9"/>
    </row>
    <row r="38" spans="1:8" ht="29.25" thickBot="1" x14ac:dyDescent="0.3">
      <c r="A38" s="11" t="s">
        <v>12</v>
      </c>
      <c r="B38" s="12" t="s">
        <v>24</v>
      </c>
      <c r="C38" s="12" t="s">
        <v>13</v>
      </c>
      <c r="D38" s="12" t="s">
        <v>14</v>
      </c>
      <c r="E38" s="12" t="s">
        <v>15</v>
      </c>
      <c r="F38" s="9"/>
      <c r="G38" s="9"/>
      <c r="H38" s="9"/>
    </row>
    <row r="39" spans="1:8" ht="15.75" customHeight="1" thickBot="1" x14ac:dyDescent="0.3">
      <c r="A39" s="13">
        <v>1</v>
      </c>
      <c r="B39" s="14">
        <v>2</v>
      </c>
      <c r="C39" s="14">
        <v>3</v>
      </c>
      <c r="D39" s="14">
        <v>4</v>
      </c>
      <c r="E39" s="14" t="s">
        <v>18</v>
      </c>
      <c r="F39" s="9"/>
      <c r="G39" s="9"/>
      <c r="H39" s="9"/>
    </row>
    <row r="40" spans="1:8" x14ac:dyDescent="0.25">
      <c r="A40" s="62" t="s">
        <v>16</v>
      </c>
      <c r="B40" s="62" t="s">
        <v>19</v>
      </c>
      <c r="C40" s="64">
        <v>448099.2</v>
      </c>
      <c r="D40" s="66">
        <v>0</v>
      </c>
      <c r="E40" s="68">
        <f>C40*D40</f>
        <v>0</v>
      </c>
      <c r="F40" s="9"/>
      <c r="G40" s="9"/>
      <c r="H40" s="9"/>
    </row>
    <row r="41" spans="1:8" ht="15.75" thickBot="1" x14ac:dyDescent="0.3">
      <c r="A41" s="63"/>
      <c r="B41" s="70"/>
      <c r="C41" s="65"/>
      <c r="D41" s="67"/>
      <c r="E41" s="69"/>
      <c r="F41" s="9"/>
      <c r="G41" s="9"/>
      <c r="H41" s="9"/>
    </row>
    <row r="42" spans="1:8" ht="15.75" thickBot="1" x14ac:dyDescent="0.3">
      <c r="A42" s="50" t="s">
        <v>17</v>
      </c>
      <c r="B42" s="15" t="s">
        <v>19</v>
      </c>
      <c r="C42" s="16">
        <v>321486.8</v>
      </c>
      <c r="D42" s="20">
        <v>0</v>
      </c>
      <c r="E42" s="17">
        <f>C42*D42</f>
        <v>0</v>
      </c>
      <c r="F42" s="9"/>
      <c r="G42" s="9"/>
      <c r="H42" s="9"/>
    </row>
    <row r="43" spans="1:8" x14ac:dyDescent="0.25">
      <c r="A43" s="33"/>
      <c r="B43" s="33"/>
      <c r="C43" s="34"/>
      <c r="D43" s="35"/>
      <c r="E43" s="35"/>
      <c r="F43" s="9"/>
      <c r="G43" s="9"/>
      <c r="H43" s="9"/>
    </row>
    <row r="44" spans="1:8" ht="15.75" thickBot="1" x14ac:dyDescent="0.3">
      <c r="A44" s="9"/>
      <c r="B44" s="9"/>
      <c r="C44" s="9"/>
      <c r="D44" s="9"/>
      <c r="E44" s="9"/>
      <c r="F44" s="9"/>
      <c r="G44" s="9"/>
      <c r="H44" s="9"/>
    </row>
    <row r="45" spans="1:8" ht="27" customHeight="1" thickBot="1" x14ac:dyDescent="0.3">
      <c r="A45" s="74" t="s">
        <v>30</v>
      </c>
      <c r="B45" s="75"/>
      <c r="C45" s="75"/>
      <c r="D45" s="75"/>
      <c r="E45" s="76"/>
      <c r="F45" s="9"/>
      <c r="G45" s="9"/>
      <c r="H45" s="9"/>
    </row>
    <row r="46" spans="1:8" ht="15.75" thickBot="1" x14ac:dyDescent="0.3">
      <c r="A46" s="79" t="s">
        <v>31</v>
      </c>
      <c r="B46" s="80"/>
      <c r="C46" s="11" t="s">
        <v>12</v>
      </c>
      <c r="D46" s="12" t="s">
        <v>13</v>
      </c>
      <c r="E46" s="12" t="s">
        <v>37</v>
      </c>
      <c r="F46" s="9"/>
      <c r="G46" s="9"/>
      <c r="H46" s="9"/>
    </row>
    <row r="47" spans="1:8" ht="12" customHeight="1" x14ac:dyDescent="0.25">
      <c r="A47" s="92" t="s">
        <v>33</v>
      </c>
      <c r="B47" s="93"/>
      <c r="C47" s="77" t="s">
        <v>16</v>
      </c>
      <c r="D47" s="81">
        <v>746832</v>
      </c>
      <c r="E47" s="90">
        <f>E16</f>
        <v>0</v>
      </c>
      <c r="F47" s="9"/>
      <c r="G47" s="9"/>
      <c r="H47" s="9"/>
    </row>
    <row r="48" spans="1:8" ht="9.75" customHeight="1" x14ac:dyDescent="0.25">
      <c r="A48" s="94"/>
      <c r="B48" s="95"/>
      <c r="C48" s="78"/>
      <c r="D48" s="82"/>
      <c r="E48" s="91"/>
      <c r="F48" s="9"/>
      <c r="G48" s="9"/>
      <c r="H48" s="9"/>
    </row>
    <row r="49" spans="1:8" ht="19.5" customHeight="1" thickBot="1" x14ac:dyDescent="0.3">
      <c r="A49" s="96"/>
      <c r="B49" s="97"/>
      <c r="C49" s="37" t="s">
        <v>17</v>
      </c>
      <c r="D49" s="51">
        <v>535811</v>
      </c>
      <c r="E49" s="40">
        <f>E18</f>
        <v>0</v>
      </c>
      <c r="F49" s="9"/>
      <c r="G49" s="9"/>
      <c r="H49" s="9"/>
    </row>
    <row r="50" spans="1:8" ht="17.25" customHeight="1" x14ac:dyDescent="0.25">
      <c r="A50" s="92" t="s">
        <v>34</v>
      </c>
      <c r="B50" s="93"/>
      <c r="C50" s="49" t="s">
        <v>16</v>
      </c>
      <c r="D50" s="52">
        <v>1269614</v>
      </c>
      <c r="E50" s="41">
        <f>E24</f>
        <v>0</v>
      </c>
      <c r="F50" s="9"/>
      <c r="G50" s="9"/>
      <c r="H50" s="9"/>
    </row>
    <row r="51" spans="1:8" ht="15.75" customHeight="1" thickBot="1" x14ac:dyDescent="0.3">
      <c r="A51" s="96"/>
      <c r="B51" s="97"/>
      <c r="C51" s="38" t="s">
        <v>17</v>
      </c>
      <c r="D51" s="51">
        <v>910879</v>
      </c>
      <c r="E51" s="40">
        <f>E26</f>
        <v>0</v>
      </c>
      <c r="F51" s="9"/>
      <c r="G51" s="9"/>
      <c r="H51" s="9"/>
    </row>
    <row r="52" spans="1:8" x14ac:dyDescent="0.25">
      <c r="A52" s="92" t="s">
        <v>35</v>
      </c>
      <c r="B52" s="93"/>
      <c r="C52" s="39" t="s">
        <v>16</v>
      </c>
      <c r="D52" s="52">
        <v>1344298</v>
      </c>
      <c r="E52" s="41">
        <f>E32</f>
        <v>0</v>
      </c>
      <c r="F52" s="9"/>
      <c r="G52" s="9"/>
      <c r="H52" s="9"/>
    </row>
    <row r="53" spans="1:8" ht="15.75" customHeight="1" thickBot="1" x14ac:dyDescent="0.3">
      <c r="A53" s="96"/>
      <c r="B53" s="97"/>
      <c r="C53" s="38" t="s">
        <v>17</v>
      </c>
      <c r="D53" s="51">
        <v>964460</v>
      </c>
      <c r="E53" s="40">
        <f>E34</f>
        <v>0</v>
      </c>
      <c r="F53" s="9"/>
      <c r="G53" s="9"/>
      <c r="H53" s="9"/>
    </row>
    <row r="54" spans="1:8" x14ac:dyDescent="0.25">
      <c r="A54" s="92" t="s">
        <v>36</v>
      </c>
      <c r="B54" s="93"/>
      <c r="C54" s="39" t="s">
        <v>16</v>
      </c>
      <c r="D54" s="52">
        <v>448099</v>
      </c>
      <c r="E54" s="41">
        <f>E40</f>
        <v>0</v>
      </c>
      <c r="F54" s="9"/>
      <c r="G54" s="9"/>
      <c r="H54" s="9"/>
    </row>
    <row r="55" spans="1:8" ht="15.75" customHeight="1" thickBot="1" x14ac:dyDescent="0.3">
      <c r="A55" s="98"/>
      <c r="B55" s="95"/>
      <c r="C55" s="44" t="s">
        <v>17</v>
      </c>
      <c r="D55" s="53">
        <v>321487</v>
      </c>
      <c r="E55" s="45">
        <f>E42</f>
        <v>0</v>
      </c>
      <c r="F55" s="9"/>
      <c r="G55" s="9"/>
      <c r="H55" s="9"/>
    </row>
    <row r="56" spans="1:8" x14ac:dyDescent="0.25">
      <c r="A56" s="86" t="s">
        <v>38</v>
      </c>
      <c r="B56" s="87"/>
      <c r="C56" s="46" t="s">
        <v>16</v>
      </c>
      <c r="D56" s="54">
        <f>D47+D50+D52+D54</f>
        <v>3808843</v>
      </c>
      <c r="E56" s="47">
        <f>E47+E50+E52+E54</f>
        <v>0</v>
      </c>
      <c r="F56" s="9"/>
      <c r="G56" s="9"/>
      <c r="H56" s="9"/>
    </row>
    <row r="57" spans="1:8" ht="30.75" customHeight="1" thickBot="1" x14ac:dyDescent="0.3">
      <c r="A57" s="88"/>
      <c r="B57" s="89"/>
      <c r="C57" s="58" t="s">
        <v>17</v>
      </c>
      <c r="D57" s="59">
        <v>2732638</v>
      </c>
      <c r="E57" s="48">
        <f>E49+E51+E53+E55</f>
        <v>0</v>
      </c>
      <c r="F57" s="9"/>
      <c r="G57" s="9"/>
      <c r="H57" s="9"/>
    </row>
    <row r="58" spans="1:8" ht="15.75" thickBot="1" x14ac:dyDescent="0.3">
      <c r="A58" s="83" t="s">
        <v>39</v>
      </c>
      <c r="B58" s="84"/>
      <c r="C58" s="84"/>
      <c r="D58" s="85"/>
      <c r="E58" s="36">
        <f>E56+E57</f>
        <v>0</v>
      </c>
      <c r="F58" s="9"/>
      <c r="G58" s="9"/>
      <c r="H58" s="9"/>
    </row>
    <row r="59" spans="1:8" x14ac:dyDescent="0.25">
      <c r="A59" s="55"/>
      <c r="B59" s="56"/>
      <c r="C59" s="42"/>
      <c r="D59" s="57"/>
      <c r="E59" s="43"/>
      <c r="F59" s="9"/>
      <c r="G59" s="9"/>
      <c r="H59" s="9"/>
    </row>
    <row r="60" spans="1:8" x14ac:dyDescent="0.25">
      <c r="A60" s="33"/>
      <c r="B60" s="33"/>
      <c r="C60" s="34"/>
      <c r="D60" s="35"/>
      <c r="E60" s="35"/>
      <c r="F60" s="9"/>
      <c r="G60" s="9"/>
      <c r="H60" s="9"/>
    </row>
    <row r="61" spans="1:8" x14ac:dyDescent="0.25">
      <c r="A61" s="18" t="s">
        <v>20</v>
      </c>
      <c r="B61" s="7"/>
      <c r="C61" s="9"/>
      <c r="D61" s="60" t="s">
        <v>22</v>
      </c>
      <c r="E61" s="61"/>
      <c r="F61" s="61"/>
      <c r="G61" s="61"/>
      <c r="H61" s="61"/>
    </row>
    <row r="62" spans="1:8" x14ac:dyDescent="0.25">
      <c r="A62" s="8" t="s">
        <v>21</v>
      </c>
      <c r="B62" s="19"/>
      <c r="C62" s="9"/>
      <c r="D62" s="8" t="s">
        <v>23</v>
      </c>
      <c r="E62" s="19"/>
      <c r="F62" s="19"/>
      <c r="G62" s="19"/>
      <c r="H62" s="19"/>
    </row>
    <row r="63" spans="1:8" x14ac:dyDescent="0.25">
      <c r="A63" s="9"/>
      <c r="B63" s="9"/>
      <c r="C63" s="9"/>
      <c r="D63" s="9"/>
      <c r="E63" s="9"/>
      <c r="F63" s="9"/>
      <c r="G63" s="9"/>
      <c r="H63" s="9"/>
    </row>
    <row r="64" spans="1:8" x14ac:dyDescent="0.25">
      <c r="A64" s="9"/>
      <c r="B64" s="9"/>
      <c r="C64" s="9"/>
      <c r="D64" s="9"/>
      <c r="E64" s="9"/>
      <c r="F64" s="9"/>
      <c r="G64" s="9"/>
      <c r="H64" s="9"/>
    </row>
  </sheetData>
  <sheetProtection algorithmName="SHA-512" hashValue="MJV3JbY8GkFiJj+7a6V6S6mnqk0DOCCL6PS7wa5SSJHNqMrSq18crvR5QC76kPevV/LTooNv9gAh/l7OZRwyGg==" saltValue="SV1ylmL/N65dqtQtjGlLTQ==" spinCount="100000" sheet="1" objects="1" scenarios="1" formatCells="0" formatColumns="0" formatRows="0"/>
  <mergeCells count="36">
    <mergeCell ref="A58:D58"/>
    <mergeCell ref="A56:B57"/>
    <mergeCell ref="E47:E48"/>
    <mergeCell ref="A47:B49"/>
    <mergeCell ref="A50:B51"/>
    <mergeCell ref="A52:B53"/>
    <mergeCell ref="A54:B55"/>
    <mergeCell ref="D40:D41"/>
    <mergeCell ref="E40:E41"/>
    <mergeCell ref="A45:E45"/>
    <mergeCell ref="C47:C48"/>
    <mergeCell ref="A46:B46"/>
    <mergeCell ref="D47:D48"/>
    <mergeCell ref="A13:E13"/>
    <mergeCell ref="A21:E21"/>
    <mergeCell ref="A24:A25"/>
    <mergeCell ref="B24:B25"/>
    <mergeCell ref="C24:C25"/>
    <mergeCell ref="D24:D25"/>
    <mergeCell ref="E24:E25"/>
    <mergeCell ref="D61:H61"/>
    <mergeCell ref="A16:A17"/>
    <mergeCell ref="C16:C17"/>
    <mergeCell ref="D16:D17"/>
    <mergeCell ref="E16:E17"/>
    <mergeCell ref="B16:B17"/>
    <mergeCell ref="A29:E29"/>
    <mergeCell ref="A32:A33"/>
    <mergeCell ref="B32:B33"/>
    <mergeCell ref="C32:C33"/>
    <mergeCell ref="D32:D33"/>
    <mergeCell ref="E32:E33"/>
    <mergeCell ref="A37:E37"/>
    <mergeCell ref="A40:A41"/>
    <mergeCell ref="B40:B41"/>
    <mergeCell ref="C40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PREDRAČUNA OBR-2a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dcterms:created xsi:type="dcterms:W3CDTF">2019-01-20T22:26:31Z</dcterms:created>
  <dcterms:modified xsi:type="dcterms:W3CDTF">2019-02-14T23:21:10Z</dcterms:modified>
</cp:coreProperties>
</file>